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Липецкая 5" sheetId="1" r:id="rId1"/>
    <sheet name="Липецкая 5(2019)" sheetId="2" r:id="rId2"/>
    <sheet name="Липецкая 5(2020)" sheetId="3" r:id="rId3"/>
    <sheet name="Липецкая 5(2021)" sheetId="4" r:id="rId4"/>
    <sheet name="Липецкая 5(2022)" sheetId="5" r:id="rId5"/>
    <sheet name="Липецкая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'Липецкая 5'!#REF!,'Липецкая 5'!#REF!</definedName>
    <definedName name="Z_6E36EA37_049E_4FAE_B719_2847CD16F858_.wvu.Rows" localSheetId="0" hidden="1">'Липецкая 5'!$42:$45</definedName>
    <definedName name="Z_73C0D023_21BD_4441_8EFA_957546C15799_.wvu.Cols" localSheetId="0" hidden="1">'Липецкая 5'!#REF!,'Липецкая 5'!#REF!</definedName>
    <definedName name="Z_73C0D023_21BD_4441_8EFA_957546C15799_.wvu.Rows" localSheetId="0" hidden="1">'Липецкая 5'!$42:$45</definedName>
    <definedName name="_xlnm.Print_Area" localSheetId="0">'Липецкая 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8" i="2"/>
  <c r="F57" i="2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E9" i="1"/>
  <c r="F15" i="1"/>
  <c r="G15" i="1"/>
  <c r="F9" i="1"/>
  <c r="G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<sst xmlns="http://schemas.openxmlformats.org/spreadsheetml/2006/main" count="375" uniqueCount="98">
  <si>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</si>
  <si>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</si>
  <si>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</si>
  <si>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</si>
  <si>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</si>
  <si>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</si>
  <si>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</si>
  <si>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</si>
  <si>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</si>
  <si>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</si>
  <si>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</si>
  <si>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</si>
  <si>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</si>
  <si>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</si>
  <si>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</si>
  <si>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</si>
  <si>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</si>
  <si>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</si>
  <si>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</si>
  <si>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</si>
  <si>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</si>
  <si>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</si>
  <si>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</si>
  <si>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</si>
  <si>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</si>
  <si>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</si>
  <si>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</si>
  <si>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</si>
  <si>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</si>
  <si>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</si>
  <si>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</si>
  <si>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</si>
  <si>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</si>
  <si>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</si>
  <si>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</si>
  <si>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</si>
  <si>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</si>
  <si>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</si>
  <si>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5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</si>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</sst>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9">
          <cell r="W279">
            <v>7998.0852753637828</v>
          </cell>
          <cell r="X279">
            <v>1620.0123660051268</v>
          </cell>
          <cell r="Y279">
            <v>437.7706</v>
          </cell>
          <cell r="AA279">
            <v>0</v>
          </cell>
          <cell r="AB279">
            <v>2266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5047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Y279">
            <v>25627.934247900779</v>
          </cell>
          <cell r="BB279">
            <v>0</v>
          </cell>
          <cell r="BC279">
            <v>0</v>
          </cell>
          <cell r="CN279">
            <v>15469.732649196289</v>
          </cell>
          <cell r="CO279">
            <v>3170.6203927636434</v>
          </cell>
          <cell r="CP279">
            <v>10.0631</v>
          </cell>
          <cell r="DB279">
            <v>0</v>
          </cell>
          <cell r="DG279">
            <v>13212.964037897973</v>
          </cell>
          <cell r="DU279">
            <v>41142.014296362686</v>
          </cell>
          <cell r="DV279">
            <v>8708.5192994816334</v>
          </cell>
          <cell r="DW279">
            <v>10156.3459</v>
          </cell>
          <cell r="EK279">
            <v>0</v>
          </cell>
          <cell r="EQ279">
            <v>36742.989689805923</v>
          </cell>
          <cell r="FB279">
            <v>98111.941484692084</v>
          </cell>
          <cell r="FC279">
            <v>20063.600056246585</v>
          </cell>
          <cell r="FD279">
            <v>1590.0065999999999</v>
          </cell>
          <cell r="FL279">
            <v>1122</v>
          </cell>
          <cell r="FS279">
            <v>72424.262691966738</v>
          </cell>
          <cell r="FX279">
            <v>43541.405808833966</v>
          </cell>
          <cell r="FY279">
            <v>8876.0079541982104</v>
          </cell>
          <cell r="FZ279">
            <v>0</v>
          </cell>
          <cell r="GG279">
            <v>27.295200000000001</v>
          </cell>
          <cell r="GL279">
            <v>28494.988083076914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9">
          <cell r="W279">
            <v>15105.68139195913</v>
          </cell>
          <cell r="X279">
            <v>4631.3408404005131</v>
          </cell>
          <cell r="Y279">
            <v>3431.5995000000003</v>
          </cell>
          <cell r="AK279">
            <v>0</v>
          </cell>
          <cell r="AV279">
            <v>0</v>
          </cell>
          <cell r="AY279">
            <v>66632.776404195145</v>
          </cell>
          <cell r="BB279">
            <v>0</v>
          </cell>
          <cell r="BM279">
            <v>0</v>
          </cell>
          <cell r="BN279">
            <v>0</v>
          </cell>
          <cell r="CN279">
            <v>17762.456996457975</v>
          </cell>
          <cell r="CO279">
            <v>5506.3616689019709</v>
          </cell>
          <cell r="CP279">
            <v>129.68729999999999</v>
          </cell>
          <cell r="DB279">
            <v>0</v>
          </cell>
          <cell r="DG279">
            <v>25677.051307004469</v>
          </cell>
          <cell r="DU279">
            <v>33678.405689813182</v>
          </cell>
          <cell r="DV279">
            <v>10363.256456144709</v>
          </cell>
          <cell r="DW279">
            <v>973.37060000000008</v>
          </cell>
          <cell r="EL279">
            <v>0</v>
          </cell>
          <cell r="EQ279">
            <v>29379.395221242987</v>
          </cell>
          <cell r="FB279">
            <v>103262.94515061918</v>
          </cell>
          <cell r="FC279">
            <v>31424.3610977852</v>
          </cell>
          <cell r="FD279">
            <v>1296.114</v>
          </cell>
          <cell r="FL279">
            <v>0</v>
          </cell>
          <cell r="FS279">
            <v>60697.791916066555</v>
          </cell>
          <cell r="FX279">
            <v>41769.850975055684</v>
          </cell>
          <cell r="FY279">
            <v>12695.00785673043</v>
          </cell>
          <cell r="FZ279">
            <v>0</v>
          </cell>
          <cell r="GG279">
            <v>27.295200000000001</v>
          </cell>
          <cell r="GL279">
            <v>23225.967056353446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9">
          <cell r="W279">
            <v>20004.530741213974</v>
          </cell>
          <cell r="X279">
            <v>4821.7775627447654</v>
          </cell>
          <cell r="Y279">
            <v>35439.107000000004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2266</v>
          </cell>
          <cell r="AF279">
            <v>0</v>
          </cell>
          <cell r="AG279">
            <v>0</v>
          </cell>
          <cell r="AH279">
            <v>284.32120000000003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Y279">
            <v>92689.234227397013</v>
          </cell>
          <cell r="BB279">
            <v>0</v>
          </cell>
          <cell r="BM279">
            <v>0</v>
          </cell>
          <cell r="CN279">
            <v>16087.292180761102</v>
          </cell>
          <cell r="CO279">
            <v>4987.0605760359413</v>
          </cell>
          <cell r="CP279">
            <v>1326.3001000000002</v>
          </cell>
          <cell r="DB279">
            <v>0</v>
          </cell>
          <cell r="DF279">
            <v>14652.092867849708</v>
          </cell>
          <cell r="DU279">
            <v>59698.98997421973</v>
          </cell>
          <cell r="DV279">
            <v>12556.451726505886</v>
          </cell>
          <cell r="DW279">
            <v>9845.6772999999994</v>
          </cell>
          <cell r="EK279">
            <v>0</v>
          </cell>
          <cell r="EP279">
            <v>54930.162282388061</v>
          </cell>
          <cell r="FB279">
            <v>59323.977239140593</v>
          </cell>
          <cell r="FC279">
            <v>16219.282961298482</v>
          </cell>
          <cell r="FD279">
            <v>1387.3734000000002</v>
          </cell>
          <cell r="FE279">
            <v>0</v>
          </cell>
          <cell r="FL279">
            <v>0</v>
          </cell>
          <cell r="FS279">
            <v>35751.249762493004</v>
          </cell>
          <cell r="FX279">
            <v>38075.844260997481</v>
          </cell>
          <cell r="FY279">
            <v>10354.394778763743</v>
          </cell>
          <cell r="FZ279">
            <v>252.96</v>
          </cell>
          <cell r="GG279">
            <v>532.37880000000007</v>
          </cell>
          <cell r="GL279">
            <v>21772.110848085395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9">
          <cell r="W279">
            <v>4885.9200691598144</v>
          </cell>
          <cell r="X279">
            <v>1165.442556012863</v>
          </cell>
          <cell r="Y279">
            <v>2835.8474999999994</v>
          </cell>
          <cell r="AV279">
            <v>2266</v>
          </cell>
          <cell r="AY279">
            <v>19629.678113759997</v>
          </cell>
          <cell r="BM279">
            <v>5047</v>
          </cell>
          <cell r="BN279">
            <v>0</v>
          </cell>
          <cell r="BO279">
            <v>0</v>
          </cell>
          <cell r="BP279">
            <v>0</v>
          </cell>
          <cell r="CN279">
            <v>17395.23190070525</v>
          </cell>
          <cell r="CO279">
            <v>4848.1765740062592</v>
          </cell>
          <cell r="CP279">
            <v>56.238</v>
          </cell>
          <cell r="DB279">
            <v>0</v>
          </cell>
          <cell r="DG279">
            <v>15700.015435749316</v>
          </cell>
          <cell r="DL279">
            <v>5298.4874</v>
          </cell>
          <cell r="DP279">
            <v>643.96489999999994</v>
          </cell>
          <cell r="DT279">
            <v>816.68369999999993</v>
          </cell>
          <cell r="DU279">
            <v>49272.868987126123</v>
          </cell>
          <cell r="DV279">
            <v>9924.9020799704685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9376.3886999999995</v>
          </cell>
          <cell r="EJ279">
            <v>0</v>
          </cell>
          <cell r="EP279">
            <v>25044.442822348028</v>
          </cell>
          <cell r="EU279">
            <v>238036.37000000002</v>
          </cell>
          <cell r="EW279">
            <v>2764.9082999999996</v>
          </cell>
          <cell r="EY279">
            <v>0</v>
          </cell>
          <cell r="FA279">
            <v>0</v>
          </cell>
          <cell r="FL279">
            <v>297.66660000000002</v>
          </cell>
          <cell r="FS279">
            <v>0</v>
          </cell>
          <cell r="FV279">
            <v>90787.32</v>
          </cell>
          <cell r="FZ279">
            <v>44.88</v>
          </cell>
          <cell r="GG279">
            <v>33.982200000000006</v>
          </cell>
          <cell r="GL27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79">
          <cell r="W279">
            <v>4249.0664412582801</v>
          </cell>
          <cell r="X279">
            <v>986.69741942216194</v>
          </cell>
          <cell r="Y279">
            <v>603.47700000000009</v>
          </cell>
          <cell r="AV279">
            <v>1.4400236944775504E-8</v>
          </cell>
          <cell r="AW279">
            <v>-17.2422</v>
          </cell>
          <cell r="AY279">
            <v>4389.3173540310727</v>
          </cell>
          <cell r="CQ279">
            <v>29886.596919825315</v>
          </cell>
          <cell r="CR279">
            <v>7251.5707900473872</v>
          </cell>
          <cell r="CS279">
            <v>13443.166284955911</v>
          </cell>
          <cell r="DE279">
            <v>0</v>
          </cell>
          <cell r="DI279">
            <v>23497.810212223238</v>
          </cell>
          <cell r="DX279">
            <v>62446.425581418254</v>
          </cell>
          <cell r="DY279">
            <v>14107.112764224186</v>
          </cell>
          <cell r="DZ279">
            <v>5083.8527999999997</v>
          </cell>
          <cell r="ET279">
            <v>1758.7499999999998</v>
          </cell>
          <cell r="EU279">
            <v>16137.343669303566</v>
          </cell>
          <cell r="EX279">
            <v>0</v>
          </cell>
          <cell r="EY279">
            <v>0</v>
          </cell>
          <cell r="EZ279">
            <v>0</v>
          </cell>
          <cell r="FB279">
            <v>0</v>
          </cell>
          <cell r="FQ279">
            <v>22557.385799999996</v>
          </cell>
          <cell r="FR279">
            <v>0</v>
          </cell>
          <cell r="GH279">
            <v>328823.68999999994</v>
          </cell>
          <cell r="GK279">
            <v>50.471099999999986</v>
          </cell>
          <cell r="GL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79">
          <cell r="CQ279">
            <v>8208.089510624839</v>
          </cell>
          <cell r="CR279">
            <v>2016.6578134202032</v>
          </cell>
          <cell r="CS279">
            <v>3700.8795195049775</v>
          </cell>
          <cell r="DI279">
            <v>6108.2274187772737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9">
          <cell r="W279">
            <v>5229.7469717746344</v>
          </cell>
          <cell r="X279">
            <v>1277.3992630561022</v>
          </cell>
          <cell r="Y279">
            <v>649.20900000000006</v>
          </cell>
          <cell r="AV279">
            <v>1.0671139487786332E-8</v>
          </cell>
          <cell r="AW279">
            <v>0</v>
          </cell>
          <cell r="AX279">
            <v>5137.1335088727901</v>
          </cell>
          <cell r="CT279">
            <v>69432.527249999999</v>
          </cell>
          <cell r="ED279">
            <v>115507.08000000002</v>
          </cell>
          <cell r="EE279">
            <v>4969.051124175493</v>
          </cell>
          <cell r="EF279">
            <v>1170.7053535112932</v>
          </cell>
          <cell r="EG279">
            <v>5589.9607499999984</v>
          </cell>
          <cell r="FA279">
            <v>0</v>
          </cell>
          <cell r="FB279">
            <v>1264.1741406492411</v>
          </cell>
          <cell r="FE279">
            <v>0</v>
          </cell>
          <cell r="FF279">
            <v>0</v>
          </cell>
          <cell r="FH279">
            <v>237920.08199999997</v>
          </cell>
          <cell r="FX279">
            <v>153806.20499999999</v>
          </cell>
          <cell r="FY279">
            <v>0</v>
          </cell>
          <cell r="GO279">
            <v>340227.68000000005</v>
          </cell>
          <cell r="GP279">
            <v>-35247.300000000003</v>
          </cell>
          <cell r="GR279">
            <v>228.53699999999992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85546875" style="1" customWidth="1"/>
    <col min="7" max="7" width="16.140625" style="1" customWidth="1"/>
    <col min="8" max="8" width="8.285156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1949804.4100000001</v>
      </c>
      <c r="F9" s="16">
        <f t="shared" ref="F9:G9" si="0">SUM(F10:F14)</f>
        <v>1895665.76</v>
      </c>
      <c r="G9" s="16">
        <f t="shared" si="0"/>
        <v>318756.17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758634.97</v>
      </c>
      <c r="F10" s="17">
        <v>729224.86</v>
      </c>
      <c r="G10" s="18">
        <v>162448.97</v>
      </c>
    </row>
    <row r="11" spans="1:8" ht="14.45" customHeight="1" x14ac:dyDescent="0.25">
      <c r="A11" s="101" t="s">
        <v>10</v>
      </c>
      <c r="B11" s="102"/>
      <c r="C11" s="102"/>
      <c r="D11" s="103"/>
      <c r="E11" s="17">
        <v>536249.63</v>
      </c>
      <c r="F11" s="17">
        <v>525586.47</v>
      </c>
      <c r="G11" s="18">
        <v>75120.38</v>
      </c>
    </row>
    <row r="12" spans="1:8" ht="13.9" customHeight="1" x14ac:dyDescent="0.25">
      <c r="A12" s="101" t="s">
        <v>11</v>
      </c>
      <c r="B12" s="102"/>
      <c r="C12" s="102"/>
      <c r="D12" s="103"/>
      <c r="E12" s="17">
        <v>132627.62</v>
      </c>
      <c r="F12" s="17">
        <v>128922.03</v>
      </c>
      <c r="G12" s="18">
        <v>16881.04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148882.21</v>
      </c>
      <c r="F13" s="17">
        <v>144847.20000000001</v>
      </c>
      <c r="G13" s="18">
        <v>18284.48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373409.98</v>
      </c>
      <c r="F14" s="17">
        <v>367085.2</v>
      </c>
      <c r="G14" s="18">
        <v>46021.3</v>
      </c>
    </row>
    <row r="15" spans="1:8" ht="15.75" x14ac:dyDescent="0.25">
      <c r="A15" s="104" t="s">
        <v>41</v>
      </c>
      <c r="B15" s="105"/>
      <c r="C15" s="105"/>
      <c r="D15" s="106"/>
      <c r="E15" s="34">
        <f>SUM(E16:E19)</f>
        <v>779321.42999999993</v>
      </c>
      <c r="F15" s="34">
        <f t="shared" ref="F15:G15" si="1">SUM(F16:F19)</f>
        <v>782430.03999999992</v>
      </c>
      <c r="G15" s="34">
        <f t="shared" si="1"/>
        <v>94376.099999999991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766183.71</v>
      </c>
      <c r="F16" s="17">
        <v>769443.23</v>
      </c>
      <c r="G16" s="18">
        <v>92880.62</v>
      </c>
    </row>
    <row r="17" spans="1:10" ht="15.75" x14ac:dyDescent="0.25">
      <c r="A17" s="94" t="s">
        <v>44</v>
      </c>
      <c r="B17" s="94"/>
      <c r="C17" s="94"/>
      <c r="D17" s="94"/>
      <c r="E17" s="17">
        <v>1962.33</v>
      </c>
      <c r="F17" s="17">
        <v>1930.36</v>
      </c>
      <c r="G17" s="18">
        <v>216.26</v>
      </c>
    </row>
    <row r="18" spans="1:10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0" ht="15.75" x14ac:dyDescent="0.25">
      <c r="A19" s="94" t="s">
        <v>46</v>
      </c>
      <c r="B19" s="94"/>
      <c r="C19" s="94"/>
      <c r="D19" s="94"/>
      <c r="E19" s="17">
        <v>11175.39</v>
      </c>
      <c r="F19" s="17">
        <v>11056.45</v>
      </c>
      <c r="G19" s="18">
        <v>1279.22</v>
      </c>
    </row>
    <row r="20" spans="1:10" ht="15.75" x14ac:dyDescent="0.25">
      <c r="A20" s="93" t="s">
        <v>14</v>
      </c>
      <c r="B20" s="93"/>
      <c r="C20" s="93"/>
      <c r="D20" s="93"/>
      <c r="E20" s="35">
        <f>E21</f>
        <v>5086.62</v>
      </c>
      <c r="F20" s="35">
        <f t="shared" ref="F20:G20" si="2">F21</f>
        <v>5287.55</v>
      </c>
      <c r="G20" s="35">
        <f t="shared" si="2"/>
        <v>500.69</v>
      </c>
    </row>
    <row r="21" spans="1:10" ht="15.75" x14ac:dyDescent="0.25">
      <c r="A21" s="94" t="s">
        <v>15</v>
      </c>
      <c r="B21" s="94"/>
      <c r="C21" s="94"/>
      <c r="D21" s="94"/>
      <c r="E21" s="17">
        <v>5086.62</v>
      </c>
      <c r="F21" s="17">
        <v>5287.55</v>
      </c>
      <c r="G21" s="18">
        <v>500.69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4" t="s">
        <v>52</v>
      </c>
      <c r="B24" s="64"/>
      <c r="C24" s="64"/>
      <c r="D24" s="64"/>
      <c r="E24" s="64"/>
      <c r="F24" s="17">
        <v>251985.61721094255</v>
      </c>
      <c r="G24" s="19"/>
      <c r="I24" s="28"/>
    </row>
    <row r="25" spans="1:10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37949.802489269685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84"/>
      <c r="I26" s="28"/>
    </row>
    <row r="27" spans="1:10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нар'!W279</f>
        <v>7998.0852753637828</v>
      </c>
      <c r="I27" s="28"/>
    </row>
    <row r="28" spans="1:10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нар'!X279</f>
        <v>1620.0123660051268</v>
      </c>
      <c r="I28" s="28"/>
    </row>
    <row r="29" spans="1:10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нар'!Y279</f>
        <v>437.7706</v>
      </c>
      <c r="I29" s="28"/>
    </row>
    <row r="30" spans="1:10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нар'!AA279+'[1]УК ВР декабрь нар'!AB279+'[1]УК ВР декабрь нар'!AC279+'[1]УК ВР декабрь нар'!AD279+'[1]УК ВР декабрь нар'!AE279+'[1]УК ВР декабрь нар'!AF279+'[1]УК ВР декабрь нар'!AG279+'[1]УК ВР декабрь нар'!AH279+'[1]УК ВР декабрь нар'!AJ279+'[1]УК ВР декабрь нар'!AL279+'[1]УК ВР декабрь нар'!AN279+'[1]УК ВР декабрь нар'!AO279+'[1]УК ВР декабрь нар'!AP279+'[1]УК ВР декабрь нар'!AQ279+'[1]УК ВР декабрь нар'!AR279+'[1]УК ВР декабрь нар'!AT279</f>
        <v>2266</v>
      </c>
      <c r="I30" s="28"/>
    </row>
    <row r="31" spans="1:10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нар'!AY279</f>
        <v>25627.934247900779</v>
      </c>
      <c r="I31" s="28"/>
      <c r="J31" s="28"/>
    </row>
    <row r="32" spans="1:10" ht="15.75" customHeight="1" x14ac:dyDescent="0.2">
      <c r="A32" s="87" t="s">
        <v>33</v>
      </c>
      <c r="B32" s="88"/>
      <c r="C32" s="88"/>
      <c r="D32" s="88"/>
      <c r="E32" s="89"/>
      <c r="F32" s="83">
        <f>SUM(F34:F38)+36412.83</f>
        <v>170073.07936550817</v>
      </c>
      <c r="I32" s="28"/>
      <c r="J32" s="28"/>
    </row>
    <row r="33" spans="1:10" ht="33" customHeight="1" x14ac:dyDescent="0.2">
      <c r="A33" s="90"/>
      <c r="B33" s="91"/>
      <c r="C33" s="91"/>
      <c r="D33" s="91"/>
      <c r="E33" s="92"/>
      <c r="F33" s="84"/>
      <c r="I33" s="28"/>
      <c r="J33" s="28"/>
    </row>
    <row r="34" spans="1:10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нар'!CN279+'[1]УК ВР декабрь нар'!DU279</f>
        <v>56611.746945558974</v>
      </c>
      <c r="I34" s="28"/>
      <c r="J34" s="28"/>
    </row>
    <row r="35" spans="1:10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нар'!CO279+'[1]УК ВР декабрь нар'!DV279</f>
        <v>11879.139692245277</v>
      </c>
      <c r="I35" s="28"/>
      <c r="J35" s="28"/>
    </row>
    <row r="36" spans="1:10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нар'!CP279+'[1]УК ВР декабрь нар'!DW279</f>
        <v>10166.409</v>
      </c>
      <c r="I36" s="28"/>
      <c r="J36" s="28"/>
    </row>
    <row r="37" spans="1:10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нар'!AI279+'[1]УК ВР декабрь нар'!AJ279+'[1]УК ВР декабрь нар'!AS279+'[1]УК ВР декабрь нар'!BC279+'[1]УК ВР декабрь нар'!DB279+'[1]УК ВР декабрь нар'!EK279+'[1]УК ВР декабрь нар'!AM279</f>
        <v>5047</v>
      </c>
      <c r="I37" s="28"/>
      <c r="J37" s="28"/>
    </row>
    <row r="38" spans="1:10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нар'!DG279+'[1]УК ВР декабрь нар'!EQ279</f>
        <v>49955.953727703898</v>
      </c>
      <c r="I38" s="28"/>
      <c r="J38" s="28"/>
    </row>
    <row r="39" spans="1:10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SUM(F40:F48)+107712.91</f>
        <v>381964.41787901451</v>
      </c>
      <c r="I39" s="28"/>
      <c r="J39" s="28"/>
    </row>
    <row r="40" spans="1:10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нар'!FB279+'[1]УК ВР декабрь нар'!FX279</f>
        <v>141653.34729352605</v>
      </c>
      <c r="I40" s="28"/>
      <c r="J40" s="28"/>
    </row>
    <row r="41" spans="1:10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нар'!FC279+'[1]УК ВР декабрь нар'!FY279</f>
        <v>28939.608010444797</v>
      </c>
      <c r="I41" s="28"/>
      <c r="J41" s="28"/>
    </row>
    <row r="42" spans="1:10" ht="15.6" hidden="1" customHeight="1" x14ac:dyDescent="0.25">
      <c r="A42" s="80" t="s">
        <v>21</v>
      </c>
      <c r="B42" s="80"/>
      <c r="C42" s="80"/>
      <c r="D42" s="80"/>
      <c r="E42" s="72"/>
      <c r="F42" s="25"/>
      <c r="I42" s="28"/>
      <c r="J42" s="28"/>
    </row>
    <row r="43" spans="1:10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  <c r="J43" s="28"/>
    </row>
    <row r="44" spans="1:10" ht="15.6" hidden="1" customHeight="1" x14ac:dyDescent="0.25">
      <c r="A44" s="80" t="s">
        <v>22</v>
      </c>
      <c r="B44" s="80"/>
      <c r="C44" s="80"/>
      <c r="D44" s="80"/>
      <c r="E44" s="72"/>
      <c r="F44" s="25"/>
      <c r="I44" s="28"/>
      <c r="J44" s="28"/>
    </row>
    <row r="45" spans="1:10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  <c r="J45" s="28"/>
    </row>
    <row r="46" spans="1:10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нар'!FD279+'[1]УК ВР декабрь нар'!FZ279</f>
        <v>1590.0065999999999</v>
      </c>
      <c r="I46" s="28"/>
      <c r="J46" s="28"/>
    </row>
    <row r="47" spans="1:10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нар'!GG279+'[1]УК ВР декабрь нар'!FL279+'[1]УК ВР декабрь нар'!BB279+'[1]УК ВР декабрь нар'!AK279</f>
        <v>1149.2952</v>
      </c>
      <c r="I47" s="28"/>
      <c r="J47" s="28"/>
    </row>
    <row r="48" spans="1:10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нар'!FS279+'[1]УК ВР декабрь нар'!GL279</f>
        <v>100919.25077504365</v>
      </c>
      <c r="I48" s="28"/>
      <c r="J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2"/>
      <c r="I49" s="28"/>
    </row>
    <row r="50" spans="1:12" ht="15.75" x14ac:dyDescent="0.25">
      <c r="A50" s="69" t="s">
        <v>47</v>
      </c>
      <c r="B50" s="70"/>
      <c r="C50" s="70"/>
      <c r="D50" s="70"/>
      <c r="E50" s="71"/>
      <c r="F50" s="26">
        <f>F25+F32+F39+F49</f>
        <v>589987.29973379243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155597.88</v>
      </c>
      <c r="I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74315.149999999994</v>
      </c>
      <c r="I52" s="28"/>
    </row>
    <row r="53" spans="1:12" ht="15.75" x14ac:dyDescent="0.25">
      <c r="A53" s="72" t="s">
        <v>24</v>
      </c>
      <c r="B53" s="67"/>
      <c r="C53" s="67"/>
      <c r="D53" s="67"/>
      <c r="E53" s="67"/>
      <c r="F53" s="25">
        <v>81282.73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76" t="s">
        <v>49</v>
      </c>
      <c r="B55" s="76"/>
      <c r="C55" s="76"/>
      <c r="D55" s="76"/>
      <c r="E55" s="76"/>
      <c r="F55" s="26">
        <f>F50+F51</f>
        <v>745585.17973379244</v>
      </c>
      <c r="H55" s="28"/>
      <c r="I55" s="28"/>
      <c r="K55" s="28"/>
      <c r="L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766183.71</v>
      </c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769443.23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272584.14747715008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59" sqref="F5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'Липецкая 5'!A2:G2</f>
        <v>перед собственниками дома по адресу: ул. Липецкая 5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'Липецкая 5'!G6:H6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'Липецкая 5'!G8:H8</f>
        <v>задолженность с нарастающим итогом с - 01.03.2010г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1638058.97</v>
      </c>
      <c r="F9" s="16">
        <f t="shared" ref="F9:G9" si="0">SUM(F10:F15)</f>
        <v>1858791.3900000001</v>
      </c>
      <c r="G9" s="16">
        <f t="shared" si="0"/>
        <v>98023.750000000015</v>
      </c>
    </row>
    <row r="10" spans="1:7" ht="15.75" x14ac:dyDescent="0.25">
      <c r="A10" s="101" t="s">
        <v>9</v>
      </c>
      <c r="B10" s="102"/>
      <c r="C10" s="102"/>
      <c r="D10" s="103"/>
      <c r="E10" s="17">
        <v>498762.44</v>
      </c>
      <c r="F10" s="17">
        <v>640090.12</v>
      </c>
      <c r="G10" s="18">
        <v>21121.29</v>
      </c>
    </row>
    <row r="11" spans="1:7" ht="15.75" x14ac:dyDescent="0.25">
      <c r="A11" s="101" t="s">
        <v>10</v>
      </c>
      <c r="B11" s="102"/>
      <c r="C11" s="102"/>
      <c r="D11" s="103"/>
      <c r="E11" s="17">
        <v>410868.57</v>
      </c>
      <c r="F11" s="17">
        <v>467429.87</v>
      </c>
      <c r="G11" s="18">
        <v>18559.080000000002</v>
      </c>
    </row>
    <row r="12" spans="1:7" ht="15.75" x14ac:dyDescent="0.25">
      <c r="A12" s="101" t="s">
        <v>11</v>
      </c>
      <c r="B12" s="102"/>
      <c r="C12" s="102"/>
      <c r="D12" s="103"/>
      <c r="E12" s="17">
        <v>136959.43</v>
      </c>
      <c r="F12" s="17">
        <v>135747.71</v>
      </c>
      <c r="G12" s="18">
        <v>18092.759999999998</v>
      </c>
    </row>
    <row r="13" spans="1:7" ht="15.75" x14ac:dyDescent="0.25">
      <c r="A13" s="101" t="s">
        <v>12</v>
      </c>
      <c r="B13" s="102"/>
      <c r="C13" s="102"/>
      <c r="D13" s="103"/>
      <c r="E13" s="17">
        <v>152388.74</v>
      </c>
      <c r="F13" s="17">
        <v>150890.95000000001</v>
      </c>
      <c r="G13" s="18">
        <v>19782.27</v>
      </c>
    </row>
    <row r="14" spans="1:7" ht="15.75" x14ac:dyDescent="0.25">
      <c r="A14" s="94" t="s">
        <v>13</v>
      </c>
      <c r="B14" s="94"/>
      <c r="C14" s="94"/>
      <c r="D14" s="94"/>
      <c r="E14" s="17">
        <v>262576.51</v>
      </c>
      <c r="F14" s="17">
        <v>293697.37</v>
      </c>
      <c r="G14" s="18">
        <v>14900.44</v>
      </c>
    </row>
    <row r="15" spans="1:7" ht="15.75" x14ac:dyDescent="0.25">
      <c r="A15" s="101" t="s">
        <v>68</v>
      </c>
      <c r="B15" s="102"/>
      <c r="C15" s="102"/>
      <c r="D15" s="103"/>
      <c r="E15" s="17">
        <v>176503.28</v>
      </c>
      <c r="F15" s="17">
        <v>170935.37</v>
      </c>
      <c r="G15" s="18">
        <v>5567.91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708013.35</v>
      </c>
      <c r="F16" s="16">
        <f>SUM(F17:F20)</f>
        <v>736721.52</v>
      </c>
      <c r="G16" s="16">
        <f>SUM(G17:G20)</f>
        <v>65667.929999999993</v>
      </c>
    </row>
    <row r="17" spans="1:12" ht="15.75" x14ac:dyDescent="0.25">
      <c r="A17" s="116" t="s">
        <v>43</v>
      </c>
      <c r="B17" s="117"/>
      <c r="C17" s="117"/>
      <c r="D17" s="118"/>
      <c r="E17" s="17">
        <v>694287.87</v>
      </c>
      <c r="F17" s="17">
        <v>723004.99</v>
      </c>
      <c r="G17" s="18">
        <v>64163.5</v>
      </c>
    </row>
    <row r="18" spans="1:12" ht="15.75" x14ac:dyDescent="0.25">
      <c r="A18" s="94" t="s">
        <v>55</v>
      </c>
      <c r="B18" s="94"/>
      <c r="C18" s="94"/>
      <c r="D18" s="94"/>
      <c r="E18" s="17">
        <v>1962.24</v>
      </c>
      <c r="F18" s="17">
        <v>1964.73</v>
      </c>
      <c r="G18" s="18">
        <v>213.77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11763.24</v>
      </c>
      <c r="F20" s="17">
        <v>11751.8</v>
      </c>
      <c r="G20" s="18">
        <v>1290.6600000000001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2910.6</v>
      </c>
      <c r="F21" s="16">
        <f>SUM(F22)</f>
        <v>3423.96</v>
      </c>
      <c r="G21" s="16">
        <f>SUM(G22)</f>
        <v>-12.67</v>
      </c>
    </row>
    <row r="22" spans="1:12" ht="15.75" x14ac:dyDescent="0.25">
      <c r="A22" s="94" t="s">
        <v>15</v>
      </c>
      <c r="B22" s="94"/>
      <c r="C22" s="94"/>
      <c r="D22" s="94"/>
      <c r="E22" s="17">
        <v>2910.6</v>
      </c>
      <c r="F22" s="17">
        <v>3423.96</v>
      </c>
      <c r="G22" s="18">
        <v>-12.67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4">
        <f>'Липецкая 5'!F58</f>
        <v>272584.14747715008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89801.398136554781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нар'!W279</f>
        <v>15105.68139195913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нар'!X279</f>
        <v>4631.3408404005131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нар'!Y279</f>
        <v>3431.5995000000003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нар'!AV279+'[2]УК ВР декабрь нар'!BN279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нар'!AY279</f>
        <v>66632.776404195145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SUM(F35:F39)+94220.39</f>
        <v>217690.37523956527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нар'!CN279+'[2]УК ВР декабрь нар'!DU279</f>
        <v>51440.862686271154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нар'!CO279+'[2]УК ВР декабрь нар'!DV279</f>
        <v>15869.61812504668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нар'!CP279+'[2]УК ВР декабрь нар'!DW279</f>
        <v>1103.0579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нар'!BM279+'[2]УК ВР декабрь нар'!DB279+'[2]УК ВР декабрь нар'!EL279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нар'!DG279+'[2]УК ВР декабрь нар'!EQ279</f>
        <v>55056.446528247456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274399.33325261052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нар'!FB279+'[2]УК ВР декабрь нар'!FX279</f>
        <v>145032.79612567485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нар'!FC279+'[2]УК ВР декабрь нар'!FY279</f>
        <v>44119.36895451563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нар'!FD279+'[2]УК ВР декабрь нар'!FZ279</f>
        <v>1296.114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нар'!GG279+'[2]УК ВР декабрь нар'!FL279+'[2]УК ВР декабрь нар'!BB279+'[2]УК ВР декабрь нар'!AK279</f>
        <v>27.295200000000001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нар'!FS279+'[2]УК ВР декабрь нар'!GL279</f>
        <v>83923.758972420008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581891.10662873054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151113.15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61116.85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89996.3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733004.25662873057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694287.87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723004.99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233867.76084841951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'Липецкая 5'!A2:G2</f>
        <v>перед собственниками дома по адресу: ул. Липецкая 5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'Липецкая 5'!G6:H6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'Липецкая 5'!G8:H8</f>
        <v>задолженность с нарастающим итогом с - 01.03.2010г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248284.27</v>
      </c>
      <c r="F9" s="16">
        <f t="shared" ref="F9:G9" si="0">SUM(F10:F15)</f>
        <v>295227.57999999996</v>
      </c>
      <c r="G9" s="16">
        <f t="shared" si="0"/>
        <v>51080.439999999995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4000.28</v>
      </c>
      <c r="G10" s="18">
        <v>17121.009999999998</v>
      </c>
    </row>
    <row r="11" spans="1:7" ht="15.75" x14ac:dyDescent="0.25">
      <c r="A11" s="101" t="s">
        <v>10</v>
      </c>
      <c r="B11" s="102"/>
      <c r="C11" s="102"/>
      <c r="D11" s="103"/>
      <c r="E11" s="17">
        <v>-8972.33</v>
      </c>
      <c r="F11" s="17">
        <v>-987.85</v>
      </c>
      <c r="G11" s="18">
        <v>10574.6</v>
      </c>
    </row>
    <row r="12" spans="1:7" ht="15.75" x14ac:dyDescent="0.25">
      <c r="A12" s="101" t="s">
        <v>11</v>
      </c>
      <c r="B12" s="102"/>
      <c r="C12" s="102"/>
      <c r="D12" s="103"/>
      <c r="E12" s="17">
        <v>122479.51</v>
      </c>
      <c r="F12" s="17">
        <v>134655.78</v>
      </c>
      <c r="G12" s="18">
        <v>5916.49</v>
      </c>
    </row>
    <row r="13" spans="1:7" ht="15.75" x14ac:dyDescent="0.25">
      <c r="A13" s="101" t="s">
        <v>12</v>
      </c>
      <c r="B13" s="102"/>
      <c r="C13" s="102"/>
      <c r="D13" s="103"/>
      <c r="E13" s="17">
        <v>137264.49</v>
      </c>
      <c r="F13" s="17">
        <v>150704.01999999999</v>
      </c>
      <c r="G13" s="18">
        <v>6342.74</v>
      </c>
    </row>
    <row r="14" spans="1:7" ht="15.75" x14ac:dyDescent="0.25">
      <c r="A14" s="94" t="s">
        <v>13</v>
      </c>
      <c r="B14" s="94"/>
      <c r="C14" s="94"/>
      <c r="D14" s="94"/>
      <c r="E14" s="17">
        <v>-189</v>
      </c>
      <c r="F14" s="17">
        <v>7529.91</v>
      </c>
      <c r="G14" s="18">
        <v>7181.53</v>
      </c>
    </row>
    <row r="15" spans="1:7" ht="15.75" x14ac:dyDescent="0.25">
      <c r="A15" s="101" t="s">
        <v>68</v>
      </c>
      <c r="B15" s="102"/>
      <c r="C15" s="102"/>
      <c r="D15" s="103"/>
      <c r="E15" s="17">
        <v>-2298.4</v>
      </c>
      <c r="F15" s="17">
        <v>-674.56</v>
      </c>
      <c r="G15" s="18">
        <v>3944.07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707613.74</v>
      </c>
      <c r="F16" s="16">
        <f>SUM(F17:F20)</f>
        <v>712867.55999999994</v>
      </c>
      <c r="G16" s="16">
        <f>SUM(G17:G20)</f>
        <v>60414.11</v>
      </c>
    </row>
    <row r="17" spans="1:12" ht="25.5" customHeight="1" x14ac:dyDescent="0.25">
      <c r="A17" s="116" t="s">
        <v>43</v>
      </c>
      <c r="B17" s="117"/>
      <c r="C17" s="117"/>
      <c r="D17" s="118"/>
      <c r="E17" s="17">
        <v>693496.28</v>
      </c>
      <c r="F17" s="17">
        <v>698894.6</v>
      </c>
      <c r="G17" s="18">
        <v>58765.18</v>
      </c>
    </row>
    <row r="18" spans="1:12" ht="15.75" x14ac:dyDescent="0.25">
      <c r="A18" s="94" t="s">
        <v>55</v>
      </c>
      <c r="B18" s="94"/>
      <c r="C18" s="94"/>
      <c r="D18" s="94"/>
      <c r="E18" s="17">
        <v>1962.24</v>
      </c>
      <c r="F18" s="17">
        <v>1952</v>
      </c>
      <c r="G18" s="18">
        <v>224.01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1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12155.22</v>
      </c>
      <c r="F20" s="17">
        <v>12020.96</v>
      </c>
      <c r="G20" s="18">
        <v>1424.92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42.26</v>
      </c>
      <c r="G21" s="16">
        <f>SUM(G22)</f>
        <v>-54.93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42.26</v>
      </c>
      <c r="G22" s="18">
        <v>-54.93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34">
        <f>'Липецкая 5(2019)'!F59</f>
        <v>233867.76084841951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155504.97073135574</v>
      </c>
    </row>
    <row r="27" spans="1:12" ht="73.90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нар'!W279</f>
        <v>20004.530741213974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нар'!X279</f>
        <v>4821.7775627447654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нар'!Y279</f>
        <v>35439.107000000004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нар'!AA279+'[3]УК ВР декабрь нар'!AB279+'[3]УК ВР декабрь нар'!AC279+'[3]УК ВР декабрь нар'!AD279+'[3]УК ВР декабрь нар'!AE279+'[3]УК ВР декабрь нар'!AF279+'[3]УК ВР декабрь нар'!AG279+'[3]УК ВР декабрь нар'!AH279+'[3]УК ВР декабрь нар'!AJ279+'[3]УК ВР декабрь нар'!AL279+'[3]УК ВР декабрь нар'!AN279+'[3]УК ВР декабрь нар'!AO279+'[3]УК ВР декабрь нар'!AP279+'[3]УК ВР декабрь нар'!AQ279+'[3]УК ВР декабрь нар'!AR279+'[3]УК ВР декабрь нар'!AT279</f>
        <v>2550.3211999999999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нар'!AY279</f>
        <v>92689.234227397013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SUM(F35:F39)+45301.14</f>
        <v>219385.16700776044</v>
      </c>
    </row>
    <row r="34" spans="1:12" ht="78.599999999999994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нар'!CN279+'[3]УК ВР декабрь нар'!DU279</f>
        <v>75786.282154980829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нар'!CO279+'[3]УК ВР декабрь нар'!DV279</f>
        <v>17543.512302541829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нар'!CP279+'[3]УК ВР декабрь нар'!DW279</f>
        <v>11171.9774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нар'!AI279+'[3]УК ВР декабрь нар'!AJ279+'[3]УК ВР декабрь нар'!AS279+'[3]УК ВР декабрь нар'!BM279+'[3]УК ВР декабрь нар'!DB279+'[3]УК ВР декабрь нар'!EK279+'[3]УК ВР декабрь нар'!AM279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нар'!DF279+'[3]УК ВР декабрь нар'!EP279</f>
        <v>69582.255150237761</v>
      </c>
    </row>
    <row r="40" spans="1:12" ht="67.150000000000006" customHeight="1" x14ac:dyDescent="0.25">
      <c r="A40" s="66" t="s">
        <v>74</v>
      </c>
      <c r="B40" s="81"/>
      <c r="C40" s="81"/>
      <c r="D40" s="81"/>
      <c r="E40" s="82"/>
      <c r="F40" s="26">
        <f>SUM(F41:F49)</f>
        <v>183669.57205077872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нар'!FB279+'[3]УК ВР декабрь нар'!FX279</f>
        <v>97399.821500138074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нар'!FC279+'[3]УК ВР декабрь нар'!FY279</f>
        <v>26573.677740062223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нар'!FD279+'[3]УК ВР декабрь нар'!FZ279</f>
        <v>1640.3334000000002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нар'!GG279+'[3]УК ВР декабрь нар'!FL279+'[3]УК ВР декабрь нар'!FE279+'[3]УК ВР декабрь нар'!BB279+'[3]УК ВР декабрь нар'!AK279</f>
        <v>532.37880000000007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нар'!FS279+'[3]УК ВР декабрь нар'!GL279</f>
        <v>57523.360610578398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558559.70978989499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113492.51000000001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26048.66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87443.85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672052.219789895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693496.28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698894.6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255311.82105852454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'Липецкая 5'!A2:G2</f>
        <v>перед собственниками дома по адресу: ул. Липецкая 5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'Липецкая 5'!G6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'Липецкая 5'!G8</f>
        <v>задолженность с нарастающим итогом с - 01.03.2010г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-14585.749999999998</v>
      </c>
      <c r="F9" s="16">
        <f t="shared" ref="F9:G9" si="0">SUM(F10:F15)</f>
        <v>15618.97</v>
      </c>
      <c r="G9" s="16">
        <f t="shared" si="0"/>
        <v>20875.72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8647.16</v>
      </c>
      <c r="G10" s="18">
        <v>8473.85</v>
      </c>
    </row>
    <row r="11" spans="1:7" ht="15.75" x14ac:dyDescent="0.25">
      <c r="A11" s="101" t="s">
        <v>10</v>
      </c>
      <c r="B11" s="102"/>
      <c r="C11" s="102"/>
      <c r="D11" s="103"/>
      <c r="E11" s="17">
        <v>-6914.38</v>
      </c>
      <c r="F11" s="17">
        <v>-1006.02</v>
      </c>
      <c r="G11" s="18">
        <v>4666.24</v>
      </c>
    </row>
    <row r="12" spans="1:7" ht="15.75" x14ac:dyDescent="0.25">
      <c r="A12" s="101" t="s">
        <v>11</v>
      </c>
      <c r="B12" s="102"/>
      <c r="C12" s="102"/>
      <c r="D12" s="103"/>
      <c r="E12" s="17">
        <v>-2929.33</v>
      </c>
      <c r="F12" s="17">
        <v>1057.75</v>
      </c>
      <c r="G12" s="18">
        <v>1929.41</v>
      </c>
    </row>
    <row r="13" spans="1:7" ht="15.75" x14ac:dyDescent="0.25">
      <c r="A13" s="101" t="s">
        <v>12</v>
      </c>
      <c r="B13" s="102"/>
      <c r="C13" s="102"/>
      <c r="D13" s="103"/>
      <c r="E13" s="17">
        <v>-4195.2299999999996</v>
      </c>
      <c r="F13" s="17">
        <v>167.69</v>
      </c>
      <c r="G13" s="18">
        <v>1979.82</v>
      </c>
    </row>
    <row r="14" spans="1:7" ht="15.75" x14ac:dyDescent="0.25">
      <c r="A14" s="94" t="s">
        <v>13</v>
      </c>
      <c r="B14" s="94"/>
      <c r="C14" s="94"/>
      <c r="D14" s="94"/>
      <c r="E14" s="17">
        <v>-546.80999999999995</v>
      </c>
      <c r="F14" s="17">
        <v>4392.63</v>
      </c>
      <c r="G14" s="18">
        <v>2242.09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2359.7600000000002</v>
      </c>
      <c r="G15" s="18">
        <v>1584.31</v>
      </c>
    </row>
    <row r="16" spans="1:7" ht="15.75" hidden="1" x14ac:dyDescent="0.25">
      <c r="A16" s="104" t="s">
        <v>41</v>
      </c>
      <c r="B16" s="105"/>
      <c r="C16" s="105"/>
      <c r="D16" s="106"/>
      <c r="E16" s="16">
        <f>SUM(E17:E20)</f>
        <v>879306.81999999983</v>
      </c>
      <c r="F16" s="16">
        <f t="shared" ref="F16:G16" si="1">SUM(F17:F20)</f>
        <v>865785.75999999978</v>
      </c>
      <c r="G16" s="16">
        <f t="shared" si="1"/>
        <v>73880.240000000005</v>
      </c>
    </row>
    <row r="17" spans="1:12" ht="45.6" customHeight="1" x14ac:dyDescent="0.25">
      <c r="A17" s="120" t="s">
        <v>78</v>
      </c>
      <c r="B17" s="121"/>
      <c r="C17" s="121"/>
      <c r="D17" s="122"/>
      <c r="E17" s="17">
        <v>863228.98999999987</v>
      </c>
      <c r="F17" s="17">
        <v>850206.73999999987</v>
      </c>
      <c r="G17" s="18">
        <v>71732.5</v>
      </c>
    </row>
    <row r="18" spans="1:12" ht="15.75" x14ac:dyDescent="0.25">
      <c r="A18" s="94" t="s">
        <v>55</v>
      </c>
      <c r="B18" s="94"/>
      <c r="C18" s="94"/>
      <c r="D18" s="94"/>
      <c r="E18" s="17">
        <v>2042.45</v>
      </c>
      <c r="F18" s="17">
        <v>2016.22</v>
      </c>
      <c r="G18" s="18">
        <v>250.24</v>
      </c>
    </row>
    <row r="19" spans="1:12" ht="15.75" x14ac:dyDescent="0.25">
      <c r="A19" s="94" t="s">
        <v>56</v>
      </c>
      <c r="B19" s="94"/>
      <c r="C19" s="94"/>
      <c r="D19" s="94"/>
      <c r="E19" s="17">
        <v>1267.77</v>
      </c>
      <c r="F19" s="17">
        <v>918.94</v>
      </c>
      <c r="G19" s="18">
        <v>348.83</v>
      </c>
    </row>
    <row r="20" spans="1:12" ht="15.75" x14ac:dyDescent="0.25">
      <c r="A20" s="94" t="s">
        <v>57</v>
      </c>
      <c r="B20" s="94"/>
      <c r="C20" s="94"/>
      <c r="D20" s="94"/>
      <c r="E20" s="17">
        <v>12767.61</v>
      </c>
      <c r="F20" s="17">
        <v>12643.86</v>
      </c>
      <c r="G20" s="18">
        <v>1548.67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77</v>
      </c>
      <c r="B25" s="64"/>
      <c r="C25" s="64"/>
      <c r="D25" s="64"/>
      <c r="E25" s="64"/>
      <c r="F25" s="34">
        <f>'Липецкая 5(2020)'!F59</f>
        <v>255311.82105852454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45206.276938932671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нар'!W279</f>
        <v>4885.9200691598144</v>
      </c>
      <c r="L28" s="40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нар'!X279</f>
        <v>1165.442556012863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нар'!Y279+'[4]УК ВР декабрь нар'!DX279</f>
        <v>2835.8474999999994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нар'!AV279+'[4]УК ВР декабрь нар'!BM279+'[4]УК ВР декабрь нар'!BN279+'[4]УК ВР декабрь нар'!BO279+'[4]УК ВР декабрь нар'!BP279+'[4]УК ВР декабрь нар'!EG279+'[4]УК ВР декабрь нар'!EH279+'[4]УК ВР декабрь нар'!EI279+'[4]УК ВР декабрь нар'!EJ279</f>
        <v>16689.3887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нар'!AY279</f>
        <v>19629.678113759997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SUM(F35:F39)+57001.14</f>
        <v>186002.15179990546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нар'!CN279+'[4]УК ВР декабрь нар'!DU279</f>
        <v>66668.100887831373</v>
      </c>
      <c r="L35" s="40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нар'!CO279+'[4]УК ВР декабрь нар'!DV279</f>
        <v>14773.078653976729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нар'!CP279+'[4]УК ВР декабрь нар'!DL279+'[4]УК ВР декабрь нар'!DP279+'[4]УК ВР декабрь нар'!DT279</f>
        <v>6815.3739999999998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нар'!DB279+'[4]УК ВР декабрь нар'!DY279+'[4]УК ВР декабрь нар'!DZ279+'[4]УК ВР декабрь нар'!EA279+'[4]УК ВР декабрь нар'!EB279+'[4]УК ВР декабрь нар'!EC279+'[4]УК ВР декабрь нар'!ED279+'[4]УК ВР декабрь нар'!EE279+'[4]УК ВР декабрь нар'!EF279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нар'!DG279+'[4]УК ВР декабрь нар'!EP279</f>
        <v>40744.458258097344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331965.1271000001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нар'!$EU279+'[4]УК ВР декабрь нар'!FV279+'[4]УК ВР декабрь нар'!EY279</f>
        <v>328823.69000000006</v>
      </c>
      <c r="L41" s="40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нар'!EW279+'[4]УК ВР декабрь нар'!FA279+'[4]УК ВР декабрь нар'!FZ279</f>
        <v>2809.7882999999997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нар'!FL279+'[4]УК ВР декабрь нар'!GG279</f>
        <v>331.64880000000005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нар'!FS279+'[4]УК ВР декабрь нар'!GL279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563173.55583883822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110066.55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18659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91407.55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673240.10583883827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863228.98999999987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850206.73999999987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445300.70521968626</v>
      </c>
      <c r="H59" s="28"/>
      <c r="K59" s="19"/>
    </row>
    <row r="61" spans="1:15" ht="30.6" customHeight="1" x14ac:dyDescent="0.2">
      <c r="A61" s="119" t="s">
        <v>79</v>
      </c>
      <c r="B61" s="119"/>
      <c r="C61" s="119"/>
      <c r="D61" s="119"/>
      <c r="E61" s="119"/>
      <c r="F61" s="44">
        <f>F59-G17</f>
        <v>373568.20521968626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H62" sqref="H6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80</v>
      </c>
      <c r="B1" s="126"/>
      <c r="C1" s="126"/>
      <c r="D1" s="126"/>
      <c r="E1" s="126"/>
      <c r="F1" s="126"/>
      <c r="G1" s="98"/>
      <c r="I1" s="46"/>
    </row>
    <row r="2" spans="1:9" ht="22.5" customHeight="1" x14ac:dyDescent="0.2">
      <c r="A2" s="126" t="str">
        <f>'Липецкая 5(2021)'!A2:G2</f>
        <v>перед собственниками дома по адресу: ул. Липецкая 5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-20212.489999999998</v>
      </c>
      <c r="F10" s="57">
        <f>SUM(F11:F16)</f>
        <v>-13344.41</v>
      </c>
      <c r="G10" s="57">
        <f>SUM(G11:G16)</f>
        <v>-436.16999999999985</v>
      </c>
    </row>
    <row r="11" spans="1:9" ht="15.75" x14ac:dyDescent="0.25">
      <c r="A11" s="136" t="s">
        <v>9</v>
      </c>
      <c r="B11" s="137"/>
      <c r="C11" s="137"/>
      <c r="D11" s="138"/>
      <c r="E11" s="18">
        <v>0</v>
      </c>
      <c r="F11" s="18">
        <v>845.23</v>
      </c>
      <c r="G11" s="18">
        <v>1408.99</v>
      </c>
    </row>
    <row r="12" spans="1:9" ht="15.75" x14ac:dyDescent="0.25">
      <c r="A12" s="136" t="s">
        <v>10</v>
      </c>
      <c r="B12" s="137"/>
      <c r="C12" s="137"/>
      <c r="D12" s="138"/>
      <c r="E12" s="18">
        <v>-10861.99</v>
      </c>
      <c r="F12" s="18">
        <v>-9473.09</v>
      </c>
      <c r="G12" s="18">
        <v>-220.7</v>
      </c>
    </row>
    <row r="13" spans="1:9" ht="15.75" x14ac:dyDescent="0.25">
      <c r="A13" s="136" t="s">
        <v>11</v>
      </c>
      <c r="B13" s="137"/>
      <c r="C13" s="137"/>
      <c r="D13" s="138"/>
      <c r="E13" s="18">
        <v>-2321.98</v>
      </c>
      <c r="F13" s="18">
        <v>-1200.3499999999999</v>
      </c>
      <c r="G13" s="18">
        <v>163.76</v>
      </c>
    </row>
    <row r="14" spans="1:9" ht="15.75" x14ac:dyDescent="0.25">
      <c r="A14" s="136" t="s">
        <v>12</v>
      </c>
      <c r="B14" s="137"/>
      <c r="C14" s="137"/>
      <c r="D14" s="138"/>
      <c r="E14" s="18">
        <v>-4136.79</v>
      </c>
      <c r="F14" s="18">
        <v>-2866.38</v>
      </c>
      <c r="G14" s="18">
        <v>233.4</v>
      </c>
    </row>
    <row r="15" spans="1:9" ht="15.75" x14ac:dyDescent="0.25">
      <c r="A15" s="129" t="s">
        <v>13</v>
      </c>
      <c r="B15" s="129"/>
      <c r="C15" s="129"/>
      <c r="D15" s="129"/>
      <c r="E15" s="18">
        <v>-2891.73</v>
      </c>
      <c r="F15" s="18">
        <v>-1809.52</v>
      </c>
      <c r="G15" s="18">
        <v>-2021.62</v>
      </c>
    </row>
    <row r="16" spans="1:9" ht="15.75" x14ac:dyDescent="0.25">
      <c r="A16" s="136" t="s">
        <v>82</v>
      </c>
      <c r="B16" s="137"/>
      <c r="C16" s="137"/>
      <c r="D16" s="138"/>
      <c r="E16" s="18">
        <v>0</v>
      </c>
      <c r="F16" s="18">
        <v>1159.7</v>
      </c>
      <c r="G16" s="18">
        <v>0</v>
      </c>
    </row>
    <row r="17" spans="1:10" ht="63.75" customHeight="1" x14ac:dyDescent="0.25">
      <c r="A17" s="139" t="s">
        <v>83</v>
      </c>
      <c r="B17" s="140"/>
      <c r="C17" s="140"/>
      <c r="D17" s="141"/>
      <c r="E17" s="18">
        <v>868324.99</v>
      </c>
      <c r="F17" s="18">
        <v>866024.55</v>
      </c>
      <c r="G17" s="18">
        <v>64899.86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74297.48000000001</v>
      </c>
      <c r="F21" s="58">
        <f t="shared" ref="F21:G21" si="0">SUM(F22:F25)</f>
        <v>65562.01999999999</v>
      </c>
      <c r="G21" s="58">
        <f t="shared" si="0"/>
        <v>10780.85</v>
      </c>
    </row>
    <row r="22" spans="1:10" ht="15.75" x14ac:dyDescent="0.25">
      <c r="A22" s="136" t="s">
        <v>55</v>
      </c>
      <c r="B22" s="137"/>
      <c r="C22" s="137"/>
      <c r="D22" s="138"/>
      <c r="E22" s="18">
        <v>2146.63</v>
      </c>
      <c r="F22" s="18">
        <v>2154.6999999999998</v>
      </c>
      <c r="G22" s="18">
        <v>227.93</v>
      </c>
    </row>
    <row r="23" spans="1:10" ht="15.75" x14ac:dyDescent="0.25">
      <c r="A23" s="136" t="s">
        <v>56</v>
      </c>
      <c r="B23" s="137"/>
      <c r="C23" s="137"/>
      <c r="D23" s="138"/>
      <c r="E23" s="18">
        <v>58006.75</v>
      </c>
      <c r="F23" s="18">
        <v>49924.82</v>
      </c>
      <c r="G23" s="18">
        <v>8430.76</v>
      </c>
    </row>
    <row r="24" spans="1:10" ht="15.75" x14ac:dyDescent="0.25">
      <c r="A24" s="136" t="s">
        <v>57</v>
      </c>
      <c r="B24" s="137"/>
      <c r="C24" s="137"/>
      <c r="D24" s="138"/>
      <c r="E24" s="18">
        <v>13453.53</v>
      </c>
      <c r="F24" s="18">
        <v>13470.52</v>
      </c>
      <c r="G24" s="18">
        <v>1445.57</v>
      </c>
    </row>
    <row r="25" spans="1:10" ht="15.75" x14ac:dyDescent="0.25">
      <c r="A25" s="136" t="s">
        <v>88</v>
      </c>
      <c r="B25" s="137"/>
      <c r="C25" s="137"/>
      <c r="D25" s="138"/>
      <c r="E25" s="18">
        <v>690.57</v>
      </c>
      <c r="F25" s="18">
        <v>11.98</v>
      </c>
      <c r="G25" s="18">
        <v>676.59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89</v>
      </c>
      <c r="B30" s="64"/>
      <c r="C30" s="64"/>
      <c r="D30" s="64"/>
      <c r="E30" s="64"/>
      <c r="F30" s="34">
        <f>'Липецкая 5(2021)'!F59</f>
        <v>445300.70521968626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32768.701814725908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нар'!W279+'[6]УК ВР декабрь нар'!EX279</f>
        <v>4249.0664412582801</v>
      </c>
      <c r="G33" s="1"/>
      <c r="H33" s="1"/>
      <c r="L33" s="40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нар'!X279+'[6]УК ВР декабрь нар'!EY279</f>
        <v>986.69741942216194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нар'!Y279+'[6]УК ВР декабрь нар'!EZ279+'[6]УК ВР декабрь нар'!FB279+'[6]УК ВР декабрь нар'!AW279</f>
        <v>586.23480000000006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нар'!AV279+'[6]УК ВР декабрь нар'!FQ279</f>
        <v>22557.385800014395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нар'!AY279+'[6]УК ВР декабрь нар'!FR279</f>
        <v>4389.3173540310727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SUM(F40:F44)+46457.84</f>
        <v>220070.46902199785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нар'!CQ279+'[6]УК ВР декабрь нар'!DX279</f>
        <v>92333.022501243569</v>
      </c>
      <c r="G40" s="1"/>
      <c r="H40" s="1"/>
      <c r="L40" s="40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нар'!CR279+'[6]УК ВР декабрь нар'!DY279</f>
        <v>21358.683554271574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нар'!DZ279+'[6]УК ВР декабрь нар'!CS279</f>
        <v>18527.019084955911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нар'!DE279+'[6]УК ВР декабрь нар'!ET279</f>
        <v>1758.7499999999998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нар'!DI279+'[6]УК ВР декабрь нар'!EU279</f>
        <v>39635.1538815268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328874.16109999997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нар'!GH279</f>
        <v>328823.68999999994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нар'!GK279+'[6]УК ВР декабрь нар'!GL279+'[6]УК ВР декабрь нар'!GN279+'[6]УК ВР декабрь нар'!GO279+'[6]УК ВР декабрь нар'!GP279+'[6]УК ВР декабрь нар'!GQ279+'[6]УК ВР декабрь нар'!GR279+'[6]УК ВР декабрь нар'!GS279+'[6]УК ВР декабрь нар'!GT279+'[6]УК ВР декабрь нар'!GU279+'[6]УК ВР декабрь нар'!GV279</f>
        <v>50.471099999999986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581713.33193672379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105337.07999999999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22761.82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82575.259999999995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687050.41193672374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868324.99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866024.55</v>
      </c>
      <c r="G63" s="1"/>
      <c r="H63" s="28"/>
    </row>
    <row r="64" spans="1:15" ht="15.75" x14ac:dyDescent="0.25">
      <c r="A64" s="65" t="s">
        <v>90</v>
      </c>
      <c r="B64" s="65"/>
      <c r="C64" s="65"/>
      <c r="D64" s="65"/>
      <c r="E64" s="65"/>
      <c r="F64" s="26">
        <f>F30+F62-F61</f>
        <v>626575.28328296251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561675.42328296253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5" zoomScale="90" zoomScaleNormal="90" workbookViewId="0">
      <selection activeCell="H45" sqref="H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92</v>
      </c>
      <c r="B1" s="126"/>
      <c r="C1" s="126"/>
      <c r="D1" s="126"/>
      <c r="E1" s="126"/>
      <c r="F1" s="126"/>
      <c r="G1" s="98"/>
      <c r="I1" s="46"/>
    </row>
    <row r="2" spans="1:9" ht="22.5" customHeight="1" x14ac:dyDescent="0.2">
      <c r="A2" s="126" t="str">
        <f>'Липецкая 5(2022)'!A2:G2</f>
        <v>перед собственниками дома по адресу: ул. Липецкая 5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-67864.600000000006</v>
      </c>
      <c r="F10" s="57">
        <f>SUM(F11:F16)</f>
        <v>-69164.98</v>
      </c>
      <c r="G10" s="57">
        <f>SUM(G11:G16)</f>
        <v>864.21000000000015</v>
      </c>
    </row>
    <row r="11" spans="1:9" ht="15.75" x14ac:dyDescent="0.25">
      <c r="A11" s="136" t="s">
        <v>9</v>
      </c>
      <c r="B11" s="137"/>
      <c r="C11" s="137"/>
      <c r="D11" s="138"/>
      <c r="E11" s="18">
        <v>0</v>
      </c>
      <c r="F11" s="18">
        <v>99.69</v>
      </c>
      <c r="G11" s="18">
        <v>1309.3</v>
      </c>
    </row>
    <row r="12" spans="1:9" ht="15.75" x14ac:dyDescent="0.25">
      <c r="A12" s="136" t="s">
        <v>10</v>
      </c>
      <c r="B12" s="137"/>
      <c r="C12" s="137"/>
      <c r="D12" s="138"/>
      <c r="E12" s="18">
        <v>-62458.81</v>
      </c>
      <c r="F12" s="18">
        <v>-62425.4</v>
      </c>
      <c r="G12" s="18">
        <v>-254.11</v>
      </c>
    </row>
    <row r="13" spans="1:9" ht="15.75" x14ac:dyDescent="0.25">
      <c r="A13" s="136" t="s">
        <v>11</v>
      </c>
      <c r="B13" s="137"/>
      <c r="C13" s="137"/>
      <c r="D13" s="138"/>
      <c r="E13" s="18">
        <v>-2142.2800000000002</v>
      </c>
      <c r="F13" s="18">
        <v>-2136.6799999999998</v>
      </c>
      <c r="G13" s="18">
        <v>158.16</v>
      </c>
    </row>
    <row r="14" spans="1:9" ht="15.75" x14ac:dyDescent="0.25">
      <c r="A14" s="136" t="s">
        <v>12</v>
      </c>
      <c r="B14" s="137"/>
      <c r="C14" s="137"/>
      <c r="D14" s="138"/>
      <c r="E14" s="18">
        <v>-2849.41</v>
      </c>
      <c r="F14" s="18">
        <v>-2842.03</v>
      </c>
      <c r="G14" s="18">
        <v>226.02</v>
      </c>
    </row>
    <row r="15" spans="1:9" ht="15.75" x14ac:dyDescent="0.25">
      <c r="A15" s="129" t="s">
        <v>93</v>
      </c>
      <c r="B15" s="129"/>
      <c r="C15" s="129"/>
      <c r="D15" s="129"/>
      <c r="E15" s="18">
        <v>-414.1</v>
      </c>
      <c r="F15" s="18">
        <v>-1860.56</v>
      </c>
      <c r="G15" s="18">
        <v>-575.16</v>
      </c>
    </row>
    <row r="16" spans="1:9" ht="15.75" x14ac:dyDescent="0.25">
      <c r="A16" s="136" t="s">
        <v>82</v>
      </c>
      <c r="B16" s="137"/>
      <c r="C16" s="137"/>
      <c r="D16" s="138"/>
      <c r="E16" s="18">
        <v>0</v>
      </c>
      <c r="F16" s="18">
        <v>0</v>
      </c>
      <c r="G16" s="18">
        <v>0</v>
      </c>
    </row>
    <row r="17" spans="1:10" ht="63.75" customHeight="1" x14ac:dyDescent="0.25">
      <c r="A17" s="144" t="s">
        <v>83</v>
      </c>
      <c r="B17" s="145"/>
      <c r="C17" s="145"/>
      <c r="D17" s="146"/>
      <c r="E17" s="18">
        <v>936064.56</v>
      </c>
      <c r="F17" s="18">
        <v>972220.83</v>
      </c>
      <c r="G17" s="18">
        <v>28745.33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63981.13</v>
      </c>
      <c r="F21" s="58">
        <f>SUM(F22:F25)</f>
        <v>63477.35</v>
      </c>
      <c r="G21" s="58">
        <f>SUM(G22:G25)</f>
        <v>11286.63</v>
      </c>
    </row>
    <row r="22" spans="1:10" ht="15.75" x14ac:dyDescent="0.25">
      <c r="A22" s="136" t="s">
        <v>94</v>
      </c>
      <c r="B22" s="137"/>
      <c r="C22" s="137"/>
      <c r="D22" s="138"/>
      <c r="E22" s="18">
        <v>17971.02</v>
      </c>
      <c r="F22" s="18">
        <v>17361.57</v>
      </c>
      <c r="G22" s="18">
        <v>837.38</v>
      </c>
    </row>
    <row r="23" spans="1:10" ht="15.75" x14ac:dyDescent="0.25">
      <c r="A23" s="136" t="s">
        <v>95</v>
      </c>
      <c r="B23" s="137"/>
      <c r="C23" s="137"/>
      <c r="D23" s="138"/>
      <c r="E23" s="18">
        <v>29640.55</v>
      </c>
      <c r="F23" s="18">
        <v>29643.13</v>
      </c>
      <c r="G23" s="18">
        <v>8428.18</v>
      </c>
    </row>
    <row r="24" spans="1:10" ht="15.75" x14ac:dyDescent="0.25">
      <c r="A24" s="136" t="s">
        <v>57</v>
      </c>
      <c r="B24" s="137"/>
      <c r="C24" s="137"/>
      <c r="D24" s="138"/>
      <c r="E24" s="18">
        <v>14885.04</v>
      </c>
      <c r="F24" s="18">
        <v>14536.94</v>
      </c>
      <c r="G24" s="18">
        <v>1793.67</v>
      </c>
    </row>
    <row r="25" spans="1:10" ht="15.75" x14ac:dyDescent="0.25">
      <c r="A25" s="136" t="s">
        <v>88</v>
      </c>
      <c r="B25" s="137"/>
      <c r="C25" s="137"/>
      <c r="D25" s="138"/>
      <c r="E25" s="18">
        <v>1484.52</v>
      </c>
      <c r="F25" s="18">
        <v>1935.71</v>
      </c>
      <c r="G25" s="18">
        <v>227.4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96</v>
      </c>
      <c r="B30" s="64"/>
      <c r="C30" s="64"/>
      <c r="D30" s="64"/>
      <c r="E30" s="64"/>
      <c r="F30" s="34">
        <f>'Липецкая 5(2022)'!F64</f>
        <v>626575.28328296251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404019.77574371413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нар'!W279+'[7]УК ВР декабрь нар'!FE279</f>
        <v>5229.7469717746344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нар'!FF279+'[7]УК ВР декабрь нар'!X279</f>
        <v>1277.3992630561022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нар'!Y279+'[7]УК ВР декабрь нар'!FH279+'[7]УК ВР декабрь нар'!AW279</f>
        <v>238569.29099999997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нар'!AV279+'[7]УК ВР декабрь нар'!FX279</f>
        <v>153806.20500001067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нар'!FY279+'[7]УК ВР декабрь нар'!AX279</f>
        <v>5137.1335088727901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SUM(F40:F44)+39724.74</f>
        <v>257692.09288066332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5">
        <f>'[7]УК ВР март нар'!CQ279+'[7]УК ВР декабрь нар'!CT279+'[7]УК ВР декабрь нар'!ED279+'[7]УК ВР декабрь нар'!EE279</f>
        <v>198116.74788480034</v>
      </c>
      <c r="G40" s="1"/>
      <c r="H40" s="1"/>
      <c r="L40" s="40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5">
        <f>'[7]УК ВР март нар'!CR279+'[7]УК ВР декабрь нар'!EF279</f>
        <v>3187.3631669314964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5">
        <f>'[7]УК ВР март нар'!CS279+'[7]УК ВР декабрь нар'!EG279</f>
        <v>9290.8402695049754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5">
        <f>'[7]УК ВР декабрь нар'!FA279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нар'!DI279+'[7]УК ВР декабрь нар'!FB279</f>
        <v>7372.4015594265147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305208.91700000007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нар'!GO279+'[7]УК ВР декабрь нар'!GP279</f>
        <v>304980.38000000006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нар'!GR279+'[7]УК ВР декабрь нар'!GS279+'[7]УК ВР декабрь нар'!GT279+'[7]УК ВР декабрь нар'!GU279+'[7]УК ВР декабрь нар'!GV279+'[7]УК ВР декабрь нар'!GW279+'[7]УК ВР декабрь нар'!GX279+'[7]УК ВР декабрь нар'!GY279+'[7]УК ВР декабрь нар'!GZ279</f>
        <v>228.53699999999992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966920.78562437743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111079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25197.37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85881.63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1077999.7856243774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936064.56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972220.83</v>
      </c>
      <c r="G63" s="1"/>
      <c r="H63" s="28"/>
    </row>
    <row r="64" spans="1:15" ht="15.75" x14ac:dyDescent="0.25">
      <c r="A64" s="65" t="s">
        <v>90</v>
      </c>
      <c r="B64" s="65"/>
      <c r="C64" s="65"/>
      <c r="D64" s="65"/>
      <c r="E64" s="65"/>
      <c r="F64" s="26">
        <f>F30+F62-F61</f>
        <v>484640.05765858525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455894.72765858524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Липецкая 5</vt:lpstr>
      <vt:lpstr>Липецкая 5(2019)</vt:lpstr>
      <vt:lpstr>Липецкая 5(2020)</vt:lpstr>
      <vt:lpstr>Липецкая 5(2021)</vt:lpstr>
      <vt:lpstr>Липецкая 5(2022)</vt:lpstr>
      <vt:lpstr>Липецкая 5(2023)</vt:lpstr>
      <vt:lpstr>'Липецкая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2024-05-17T08:20:58Z</cp:lastPrinted>
  <dcterms:created xsi:type="dcterms:W3CDTF">2013-05-24T09:13:10Z</dcterms:created>
  <dcterms:modified xsi:type="dcterms:W3CDTF">2024-05-17T08:21:02Z</dcterms:modified>
</cp:coreProperties>
</file>